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8895" windowHeight="12300" tabRatio="900"/>
  </bookViews>
  <sheets>
    <sheet name="Sheet4" sheetId="47" r:id="rId1"/>
  </sheets>
  <calcPr calcId="162913"/>
</workbook>
</file>

<file path=xl/calcChain.xml><?xml version="1.0" encoding="utf-8"?>
<calcChain xmlns="http://schemas.openxmlformats.org/spreadsheetml/2006/main">
  <c r="D9" i="47" l="1"/>
  <c r="D6" i="47"/>
  <c r="D16" i="47" l="1"/>
  <c r="D17" i="47" s="1"/>
  <c r="D4" i="47"/>
  <c r="D5" i="47" s="1"/>
  <c r="D18" i="47" l="1"/>
  <c r="D21" i="47" s="1"/>
  <c r="D29" i="47" s="1"/>
  <c r="D28" i="47"/>
  <c r="D12" i="47"/>
  <c r="D24" i="47" l="1"/>
  <c r="D25" i="47" s="1"/>
  <c r="D26" i="47" s="1"/>
  <c r="D30" i="47"/>
  <c r="D31" i="47"/>
  <c r="D13" i="47"/>
  <c r="D14" i="47" s="1"/>
  <c r="D32" i="47" l="1"/>
  <c r="D33" i="47" s="1"/>
  <c r="D35" i="47" l="1"/>
  <c r="D36" i="47" s="1"/>
  <c r="D37" i="47" s="1"/>
  <c r="D39" i="47" l="1"/>
  <c r="D38" i="47"/>
</calcChain>
</file>

<file path=xl/sharedStrings.xml><?xml version="1.0" encoding="utf-8"?>
<sst xmlns="http://schemas.openxmlformats.org/spreadsheetml/2006/main" count="55" uniqueCount="34">
  <si>
    <t>հա</t>
  </si>
  <si>
    <t>Ելակետային նյութեր</t>
  </si>
  <si>
    <t>Փ</t>
  </si>
  <si>
    <t>Ա</t>
  </si>
  <si>
    <t>հազ դր</t>
  </si>
  <si>
    <t>Ընդամենը՝ ելակետային նյութերի մասով  Σ =</t>
  </si>
  <si>
    <t>Շրջակա միջավայրի պահպանություն բաժնի մշակում (ՀՀ քաղաքաշինության նախարարի 2008 թականի փետրվարի 15-ի N 19-Ն հրամանով հաստատված կարգի   14-րդ կետի 3-րդ  ենթակետ)</t>
  </si>
  <si>
    <t>Շրջակա միջավայրի վրա ազդեցության գնահատում և փորձաքննություն</t>
  </si>
  <si>
    <t>Ընդամենը</t>
  </si>
  <si>
    <t>Չափման միավոր</t>
  </si>
  <si>
    <t>19 աղյուսակ 4 կետ 6</t>
  </si>
  <si>
    <t>ԱՂՅՈՒՍԱԿ N 4</t>
  </si>
  <si>
    <t>Գ = Ա +Բx Փ</t>
  </si>
  <si>
    <t>Բ</t>
  </si>
  <si>
    <t>Տարածքի  հա կառուցապատված հատվածի կադաստրային հանույթի էլ.վարկածի ձեռքբերում` Bx 0.3 հազ.դր</t>
  </si>
  <si>
    <t>Քաղաքաշինական փորձաքննություն (նախահաշվային արժեքից, ՀՀ ՔՆ 16.06.2008թ. 41-Ն հրաման, աղյուսակ 4, 5-րդ կետ 1.5%) (նախահաշվային արժեքից)</t>
  </si>
  <si>
    <t xml:space="preserve"> ՀՀ միջպետական և հանրապետական նշանակության ավտոմոբիլային ճանապարհների հարակից քաղաքաշինական հատուկ կարգավորման գոտիների հատվածների քաղաքաշինական գոտևորման նախագծի մշակման նախահաշվային արժեք </t>
  </si>
  <si>
    <t>Միջպետական ճանապարներ Մ-1-ից Մ-17</t>
  </si>
  <si>
    <t>կմ</t>
  </si>
  <si>
    <t>նվազեցնող գործակից (բնակավայրերից դուրս հատվածներ)</t>
  </si>
  <si>
    <t>Հանրապետական ճանապարներ Հ-1-ից Հ-84</t>
  </si>
  <si>
    <t>Տարածքի  ինժեներաերկրաբանական շրջանացման  և սեյսմիկ միկրոշրջանացման  քարտեզների  ձեռք բերում (կառուցապատված մակերեսի մեկ հեկտարը` 750  դրամ) Հազար դրամ</t>
  </si>
  <si>
    <t xml:space="preserve">Քանակ </t>
  </si>
  <si>
    <t>Ընդամենը` Σ = (Միջպետական+հանրապետական ճանապարհների կարգավորման գոտիներ)</t>
  </si>
  <si>
    <t>Ընդամենը փորձաքննություններով  (առանց ելակետային նյութերի),  (Միջպետական+հանրապետական ճանապարհների կարգավորման գոտիներ) առանց ԱԱՀ-ի</t>
  </si>
  <si>
    <t>Ներառյալ ավելացված արժեքի հարկ ԱԱՀ  (Միջպետական+հանրապետական ճանապարհների կարգավորման գոտիներ)</t>
  </si>
  <si>
    <t>2028 թվական (Միջպետական+հանրապետական ճանապարհների կարգավորման գոտիներ)</t>
  </si>
  <si>
    <t>Քանակ (գոտու մակերեսը՝ յուրաքանչյուր կողմից Մ՝ 70-ական)</t>
  </si>
  <si>
    <t>Քանակ (գոտու մակերեսը՝ յուրաքանչյուր կողմից Հ՝ 50-ական մետր)</t>
  </si>
  <si>
    <t>Ամբողջը ներառյալ ելակետային նյութերը   (Միջպետական+հանրապետական ճանապարհների կարգավորման գոտիներ) առանց ԱԱՀ</t>
  </si>
  <si>
    <t>NN</t>
  </si>
  <si>
    <t>նվազեցնող գործակից (պասիվ օգտագործում)</t>
  </si>
  <si>
    <t>տարածքի 1:5000 Մ տեղագրական հանույթի ձեռքբերում վեկտորային ֆորմատով` 1 պլանշետը - 500 հա - 25000 դրամ</t>
  </si>
  <si>
    <t>2027 թվական (Միջպետական+հանրապետական ճանապարհների կարգավորման գոտիներ)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</si>
</sst>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i/>
      <sz val="11"/>
      <name val="GHEA Grapalat"/>
      <family val="3"/>
    </font>
    <font>
      <b/>
      <sz val="11"/>
      <name val="GHEA Grapalat"/>
      <family val="3"/>
    </font>
    <font>
      <b/>
      <sz val="11"/>
      <name val="Calibri"/>
      <family val="2"/>
    </font>
    <font>
      <sz val="11"/>
      <name val="GHEA Grapalat"/>
      <family val="3"/>
    </font>
    <font>
      <i/>
      <sz val="1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/>
    </xf>
    <xf numFmtId="0" fontId="6" fillId="0" borderId="1" xfId="0" applyFont="1" applyBorder="1" applyAlignment="1">
      <alignment wrapText="1"/>
    </xf>
    <xf numFmtId="0" fontId="5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9" fontId="5" fillId="3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9" fontId="3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22" zoomScale="85" zoomScaleNormal="85" workbookViewId="0">
      <selection activeCell="C19" sqref="C19"/>
    </sheetView>
  </sheetViews>
  <sheetFormatPr defaultRowHeight="12.75" x14ac:dyDescent="0.2"/>
  <cols>
    <col min="1" max="1" width="5.42578125" style="1" customWidth="1"/>
    <col min="2" max="2" width="68.140625" style="3" customWidth="1"/>
    <col min="3" max="3" width="10.7109375" style="3" customWidth="1"/>
    <col min="4" max="4" width="12.7109375" style="3" customWidth="1"/>
    <col min="5" max="16384" width="9.140625" style="1"/>
  </cols>
  <sheetData>
    <row r="1" spans="1:4" s="2" customFormat="1" ht="84.75" customHeight="1" x14ac:dyDescent="0.25">
      <c r="A1" s="6" t="s">
        <v>30</v>
      </c>
      <c r="B1" s="8" t="s">
        <v>16</v>
      </c>
      <c r="C1" s="8" t="s">
        <v>9</v>
      </c>
      <c r="D1" s="8" t="s">
        <v>22</v>
      </c>
    </row>
    <row r="2" spans="1:4" s="2" customFormat="1" ht="24" customHeight="1" x14ac:dyDescent="0.25">
      <c r="A2" s="7">
        <v>1</v>
      </c>
      <c r="B2" s="9">
        <v>2</v>
      </c>
      <c r="C2" s="10">
        <v>3</v>
      </c>
      <c r="D2" s="10">
        <v>4</v>
      </c>
    </row>
    <row r="3" spans="1:4" ht="34.5" customHeight="1" x14ac:dyDescent="0.2">
      <c r="A3" s="44">
        <v>1</v>
      </c>
      <c r="B3" s="11" t="s">
        <v>17</v>
      </c>
      <c r="C3" s="12" t="s">
        <v>18</v>
      </c>
      <c r="D3" s="12">
        <v>1758.8</v>
      </c>
    </row>
    <row r="4" spans="1:4" ht="34.5" customHeight="1" x14ac:dyDescent="0.2">
      <c r="A4" s="44">
        <v>2</v>
      </c>
      <c r="B4" s="11" t="s">
        <v>27</v>
      </c>
      <c r="C4" s="12" t="s">
        <v>0</v>
      </c>
      <c r="D4" s="12">
        <f>D3*1000*140/10000</f>
        <v>24623.200000000001</v>
      </c>
    </row>
    <row r="5" spans="1:4" ht="28.5" customHeight="1" x14ac:dyDescent="0.3">
      <c r="A5" s="45">
        <v>3</v>
      </c>
      <c r="B5" s="13" t="s">
        <v>19</v>
      </c>
      <c r="C5" s="14">
        <v>0.7</v>
      </c>
      <c r="D5" s="19">
        <f>D4*C5</f>
        <v>17236.239999999998</v>
      </c>
    </row>
    <row r="6" spans="1:4" ht="28.5" customHeight="1" x14ac:dyDescent="0.3">
      <c r="A6" s="45">
        <v>4</v>
      </c>
      <c r="B6" s="13" t="s">
        <v>31</v>
      </c>
      <c r="C6" s="14">
        <v>0.9</v>
      </c>
      <c r="D6" s="19">
        <f>D5*C6</f>
        <v>15512.615999999998</v>
      </c>
    </row>
    <row r="7" spans="1:4" ht="20.25" customHeight="1" x14ac:dyDescent="0.3">
      <c r="A7" s="45">
        <v>5</v>
      </c>
      <c r="B7" s="16" t="s">
        <v>10</v>
      </c>
      <c r="C7" s="17" t="s">
        <v>0</v>
      </c>
      <c r="D7" s="15"/>
    </row>
    <row r="8" spans="1:4" ht="16.5" x14ac:dyDescent="0.3">
      <c r="A8" s="45">
        <v>6</v>
      </c>
      <c r="B8" s="18" t="s">
        <v>11</v>
      </c>
      <c r="C8" s="17"/>
      <c r="D8" s="17"/>
    </row>
    <row r="9" spans="1:4" ht="16.5" customHeight="1" x14ac:dyDescent="0.3">
      <c r="A9" s="45">
        <v>7</v>
      </c>
      <c r="B9" s="19" t="s">
        <v>2</v>
      </c>
      <c r="C9" s="15" t="s">
        <v>0</v>
      </c>
      <c r="D9" s="19">
        <f>D6</f>
        <v>15512.615999999998</v>
      </c>
    </row>
    <row r="10" spans="1:4" ht="19.5" customHeight="1" x14ac:dyDescent="0.3">
      <c r="A10" s="45">
        <v>8</v>
      </c>
      <c r="B10" s="19" t="s">
        <v>3</v>
      </c>
      <c r="C10" s="15"/>
      <c r="D10" s="15">
        <v>5058</v>
      </c>
    </row>
    <row r="11" spans="1:4" ht="18" customHeight="1" x14ac:dyDescent="0.3">
      <c r="A11" s="45">
        <v>9</v>
      </c>
      <c r="B11" s="19" t="s">
        <v>13</v>
      </c>
      <c r="C11" s="15"/>
      <c r="D11" s="15">
        <v>19</v>
      </c>
    </row>
    <row r="12" spans="1:4" ht="19.5" customHeight="1" x14ac:dyDescent="0.3">
      <c r="A12" s="45">
        <v>10</v>
      </c>
      <c r="B12" s="18" t="s">
        <v>12</v>
      </c>
      <c r="C12" s="17"/>
      <c r="D12" s="18">
        <f>D10+D11*D9</f>
        <v>299797.70399999997</v>
      </c>
    </row>
    <row r="13" spans="1:4" ht="54" customHeight="1" x14ac:dyDescent="0.2">
      <c r="A13" s="45">
        <v>11</v>
      </c>
      <c r="B13" s="20" t="s">
        <v>6</v>
      </c>
      <c r="C13" s="21">
        <v>0.2</v>
      </c>
      <c r="D13" s="21">
        <f>D12*C13</f>
        <v>59959.540799999995</v>
      </c>
    </row>
    <row r="14" spans="1:4" ht="18.75" customHeight="1" x14ac:dyDescent="0.3">
      <c r="A14" s="45">
        <v>12</v>
      </c>
      <c r="B14" s="23" t="s">
        <v>8</v>
      </c>
      <c r="C14" s="24"/>
      <c r="D14" s="25">
        <f>D12+D13</f>
        <v>359757.24479999999</v>
      </c>
    </row>
    <row r="15" spans="1:4" ht="27" customHeight="1" x14ac:dyDescent="0.2">
      <c r="A15" s="45">
        <v>13</v>
      </c>
      <c r="B15" s="11" t="s">
        <v>20</v>
      </c>
      <c r="C15" s="12" t="s">
        <v>18</v>
      </c>
      <c r="D15" s="12">
        <v>1963.75</v>
      </c>
    </row>
    <row r="16" spans="1:4" ht="27.75" customHeight="1" x14ac:dyDescent="0.2">
      <c r="A16" s="45">
        <v>14</v>
      </c>
      <c r="B16" s="11" t="s">
        <v>28</v>
      </c>
      <c r="C16" s="12" t="s">
        <v>0</v>
      </c>
      <c r="D16" s="12">
        <f>D15*1000*100/10000</f>
        <v>19637.5</v>
      </c>
    </row>
    <row r="17" spans="1:8" ht="27" customHeight="1" x14ac:dyDescent="0.2">
      <c r="A17" s="45">
        <v>15</v>
      </c>
      <c r="B17" s="13" t="s">
        <v>19</v>
      </c>
      <c r="C17" s="21">
        <v>0.6</v>
      </c>
      <c r="D17" s="21">
        <f>D16*C17</f>
        <v>11782.5</v>
      </c>
    </row>
    <row r="18" spans="1:8" ht="27" customHeight="1" x14ac:dyDescent="0.2">
      <c r="A18" s="45">
        <v>16</v>
      </c>
      <c r="B18" s="13" t="s">
        <v>31</v>
      </c>
      <c r="C18" s="21">
        <v>0.9</v>
      </c>
      <c r="D18" s="21">
        <f>D17*C18</f>
        <v>10604.25</v>
      </c>
    </row>
    <row r="19" spans="1:8" ht="15.75" customHeight="1" x14ac:dyDescent="0.3">
      <c r="A19" s="45">
        <v>17</v>
      </c>
      <c r="B19" s="16" t="s">
        <v>10</v>
      </c>
      <c r="C19" s="17" t="s">
        <v>0</v>
      </c>
      <c r="D19" s="22"/>
    </row>
    <row r="20" spans="1:8" ht="16.5" x14ac:dyDescent="0.3">
      <c r="A20" s="45">
        <v>18</v>
      </c>
      <c r="B20" s="18" t="s">
        <v>11</v>
      </c>
      <c r="C20" s="17"/>
      <c r="D20" s="22"/>
    </row>
    <row r="21" spans="1:8" ht="21.75" customHeight="1" x14ac:dyDescent="0.3">
      <c r="A21" s="45">
        <v>19</v>
      </c>
      <c r="B21" s="19" t="s">
        <v>2</v>
      </c>
      <c r="C21" s="15" t="s">
        <v>0</v>
      </c>
      <c r="D21" s="14">
        <f>D18</f>
        <v>10604.25</v>
      </c>
    </row>
    <row r="22" spans="1:8" ht="16.5" x14ac:dyDescent="0.3">
      <c r="A22" s="45">
        <v>20</v>
      </c>
      <c r="B22" s="19" t="s">
        <v>3</v>
      </c>
      <c r="C22" s="15"/>
      <c r="D22" s="26">
        <v>5058</v>
      </c>
    </row>
    <row r="23" spans="1:8" ht="16.5" x14ac:dyDescent="0.3">
      <c r="A23" s="45">
        <v>21</v>
      </c>
      <c r="B23" s="19" t="s">
        <v>13</v>
      </c>
      <c r="C23" s="15"/>
      <c r="D23" s="26">
        <v>19</v>
      </c>
    </row>
    <row r="24" spans="1:8" ht="16.5" x14ac:dyDescent="0.3">
      <c r="A24" s="45">
        <v>22</v>
      </c>
      <c r="B24" s="18" t="s">
        <v>12</v>
      </c>
      <c r="C24" s="17"/>
      <c r="D24" s="21">
        <f>D22+D23*D21</f>
        <v>206538.75</v>
      </c>
    </row>
    <row r="25" spans="1:8" ht="66" x14ac:dyDescent="0.2">
      <c r="A25" s="45">
        <v>23</v>
      </c>
      <c r="B25" s="20" t="s">
        <v>6</v>
      </c>
      <c r="C25" s="21">
        <v>0.2</v>
      </c>
      <c r="D25" s="21">
        <f>D24*C25</f>
        <v>41307.75</v>
      </c>
    </row>
    <row r="26" spans="1:8" ht="21" customHeight="1" x14ac:dyDescent="0.3">
      <c r="A26" s="45">
        <v>24</v>
      </c>
      <c r="B26" s="23" t="s">
        <v>8</v>
      </c>
      <c r="C26" s="27"/>
      <c r="D26" s="25">
        <f>D24+D25</f>
        <v>247846.5</v>
      </c>
    </row>
    <row r="27" spans="1:8" ht="16.5" x14ac:dyDescent="0.3">
      <c r="A27" s="45">
        <v>25</v>
      </c>
      <c r="B27" s="28" t="s">
        <v>1</v>
      </c>
      <c r="C27" s="29"/>
      <c r="D27" s="29"/>
    </row>
    <row r="28" spans="1:8" ht="33" x14ac:dyDescent="0.3">
      <c r="A28" s="45">
        <v>26</v>
      </c>
      <c r="B28" s="30" t="s">
        <v>32</v>
      </c>
      <c r="C28" s="15" t="s">
        <v>4</v>
      </c>
      <c r="D28" s="22">
        <f>(D9+D17)/500*25</f>
        <v>1364.7557999999999</v>
      </c>
    </row>
    <row r="29" spans="1:8" ht="60.75" customHeight="1" x14ac:dyDescent="0.3">
      <c r="A29" s="45">
        <v>27</v>
      </c>
      <c r="B29" s="30" t="s">
        <v>21</v>
      </c>
      <c r="C29" s="15" t="s">
        <v>4</v>
      </c>
      <c r="D29" s="22">
        <f>(D9+D21)*0.75</f>
        <v>19587.6495</v>
      </c>
    </row>
    <row r="30" spans="1:8" ht="33" x14ac:dyDescent="0.3">
      <c r="A30" s="45">
        <v>28</v>
      </c>
      <c r="B30" s="30" t="s">
        <v>14</v>
      </c>
      <c r="C30" s="15" t="s">
        <v>4</v>
      </c>
      <c r="D30" s="22">
        <f>(D9+D21)*0.3</f>
        <v>7835.0597999999991</v>
      </c>
    </row>
    <row r="31" spans="1:8" ht="31.5" customHeight="1" x14ac:dyDescent="0.3">
      <c r="A31" s="45">
        <v>29</v>
      </c>
      <c r="B31" s="4" t="s">
        <v>5</v>
      </c>
      <c r="C31" s="31" t="s">
        <v>4</v>
      </c>
      <c r="D31" s="32">
        <f>D28+D29+D30</f>
        <v>28787.465099999998</v>
      </c>
    </row>
    <row r="32" spans="1:8" ht="39" customHeight="1" x14ac:dyDescent="0.3">
      <c r="A32" s="45">
        <v>30</v>
      </c>
      <c r="B32" s="5" t="s">
        <v>23</v>
      </c>
      <c r="C32" s="33" t="s">
        <v>4</v>
      </c>
      <c r="D32" s="25">
        <f>D14+D26</f>
        <v>607603.74479999999</v>
      </c>
      <c r="H32" s="43"/>
    </row>
    <row r="33" spans="1:4" ht="49.5" x14ac:dyDescent="0.3">
      <c r="A33" s="45">
        <v>31</v>
      </c>
      <c r="B33" s="30" t="s">
        <v>15</v>
      </c>
      <c r="C33" s="34" t="s">
        <v>4</v>
      </c>
      <c r="D33" s="22">
        <f>D32*0.015</f>
        <v>9114.0561719999987</v>
      </c>
    </row>
    <row r="34" spans="1:4" ht="33" x14ac:dyDescent="0.3">
      <c r="A34" s="45">
        <v>32</v>
      </c>
      <c r="B34" s="30" t="s">
        <v>7</v>
      </c>
      <c r="C34" s="17"/>
      <c r="D34" s="17"/>
    </row>
    <row r="35" spans="1:4" ht="51.75" customHeight="1" x14ac:dyDescent="0.3">
      <c r="A35" s="45">
        <v>33</v>
      </c>
      <c r="B35" s="35" t="s">
        <v>24</v>
      </c>
      <c r="C35" s="36"/>
      <c r="D35" s="25">
        <f>D31+D32</f>
        <v>636391.20990000002</v>
      </c>
    </row>
    <row r="36" spans="1:4" ht="49.5" x14ac:dyDescent="0.3">
      <c r="A36" s="45">
        <v>34</v>
      </c>
      <c r="B36" s="37" t="s">
        <v>29</v>
      </c>
      <c r="C36" s="38"/>
      <c r="D36" s="38">
        <f>D33+D35</f>
        <v>645505.26607200003</v>
      </c>
    </row>
    <row r="37" spans="1:4" ht="48" customHeight="1" x14ac:dyDescent="0.3">
      <c r="A37" s="45">
        <v>35</v>
      </c>
      <c r="B37" s="39" t="s">
        <v>25</v>
      </c>
      <c r="C37" s="40">
        <v>0.2</v>
      </c>
      <c r="D37" s="21">
        <f>D36*1.2</f>
        <v>774606.31928639999</v>
      </c>
    </row>
    <row r="38" spans="1:4" ht="33" x14ac:dyDescent="0.3">
      <c r="A38" s="45">
        <v>36</v>
      </c>
      <c r="B38" s="39" t="s">
        <v>33</v>
      </c>
      <c r="C38" s="41">
        <v>0.3</v>
      </c>
      <c r="D38" s="21">
        <f>D37*0.3</f>
        <v>232381.89578592</v>
      </c>
    </row>
    <row r="39" spans="1:4" ht="31.5" customHeight="1" x14ac:dyDescent="0.3">
      <c r="A39" s="45">
        <v>37</v>
      </c>
      <c r="B39" s="39" t="s">
        <v>26</v>
      </c>
      <c r="C39" s="42">
        <v>0.7</v>
      </c>
      <c r="D39" s="21">
        <f>D37*0.7</f>
        <v>542224.42350048001</v>
      </c>
    </row>
    <row r="40" spans="1:4" x14ac:dyDescent="0.2">
      <c r="B40" s="46"/>
      <c r="C40" s="46"/>
      <c r="D40" s="46"/>
    </row>
    <row r="41" spans="1:4" x14ac:dyDescent="0.2">
      <c r="B41" s="46"/>
      <c r="C41" s="46"/>
      <c r="D41" s="46"/>
    </row>
    <row r="42" spans="1:4" x14ac:dyDescent="0.2">
      <c r="B42" s="46"/>
      <c r="C42" s="46"/>
      <c r="D42" s="46"/>
    </row>
    <row r="43" spans="1:4" x14ac:dyDescent="0.2">
      <c r="B43" s="46"/>
      <c r="C43" s="46"/>
      <c r="D43" s="46"/>
    </row>
    <row r="44" spans="1:4" x14ac:dyDescent="0.2">
      <c r="B44" s="46"/>
      <c r="C44" s="46"/>
      <c r="D44" s="46"/>
    </row>
    <row r="45" spans="1:4" x14ac:dyDescent="0.2">
      <c r="B45" s="46"/>
      <c r="C45" s="46"/>
      <c r="D45" s="46"/>
    </row>
    <row r="46" spans="1:4" x14ac:dyDescent="0.2">
      <c r="B46" s="46"/>
      <c r="C46" s="46"/>
      <c r="D46" s="46"/>
    </row>
    <row r="47" spans="1:4" x14ac:dyDescent="0.2">
      <c r="B47" s="46"/>
      <c r="C47" s="46"/>
      <c r="D47" s="46"/>
    </row>
    <row r="48" spans="1:4" x14ac:dyDescent="0.2">
      <c r="B48" s="46"/>
      <c r="C48" s="46"/>
      <c r="D48" s="46"/>
    </row>
    <row r="49" spans="2:4" x14ac:dyDescent="0.2">
      <c r="B49" s="46"/>
      <c r="C49" s="46"/>
      <c r="D49" s="46"/>
    </row>
  </sheetData>
  <mergeCells count="2">
    <mergeCell ref="B40:D44"/>
    <mergeCell ref="B45:D49"/>
  </mergeCells>
  <printOptions horizontalCentered="1" verticalCentered="1"/>
  <pageMargins left="0.7" right="0.7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https://mul2-mud.gov.am/tasks/859020/oneclick?token=13e8b6aa7ebc7bc53366eed2b3da261c</cp:keywords>
  <cp:lastModifiedBy/>
  <cp:lastPrinted>2017-03-01T12:42:19Z</cp:lastPrinted>
  <dcterms:created xsi:type="dcterms:W3CDTF">2006-09-16T00:00:00Z</dcterms:created>
  <dcterms:modified xsi:type="dcterms:W3CDTF">2026-02-17T14:45:31Z</dcterms:modified>
</cp:coreProperties>
</file>